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na.EN\Desktop\2026 Дог\Хоз. инвентарь\На ЦКК\РАД\"/>
    </mc:Choice>
  </mc:AlternateContent>
  <bookViews>
    <workbookView xWindow="0" yWindow="0" windowWidth="19425" windowHeight="9390"/>
  </bookViews>
  <sheets>
    <sheet name="Расчет НМЦ лота закупки" sheetId="1" r:id="rId1"/>
  </sheets>
  <definedNames>
    <definedName name="_xlnm._FilterDatabase" localSheetId="0" hidden="1">'Расчет НМЦ лота закупки'!$A$5:$S$35</definedName>
    <definedName name="_xlnm.Print_Area" localSheetId="0">'Расчет НМЦ лота закупки'!$A$1:$S$41</definedName>
  </definedNames>
  <calcPr calcId="162913" iterateDelta="1E-4"/>
</workbook>
</file>

<file path=xl/calcChain.xml><?xml version="1.0" encoding="utf-8"?>
<calcChain xmlns="http://schemas.openxmlformats.org/spreadsheetml/2006/main">
  <c r="S7" i="1" l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6" i="1"/>
  <c r="M35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6" i="1"/>
  <c r="G35" i="1"/>
  <c r="G17" i="1"/>
  <c r="S35" i="1" l="1"/>
  <c r="S34" i="1" s="1"/>
  <c r="P35" i="1"/>
  <c r="P34" i="1" s="1"/>
  <c r="S6" i="1" l="1"/>
  <c r="G7" i="1" l="1"/>
  <c r="G8" i="1"/>
  <c r="G9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P6" i="1" l="1"/>
  <c r="G34" i="1" l="1"/>
  <c r="G6" i="1"/>
  <c r="J35" i="1" l="1"/>
  <c r="J34" i="1" s="1"/>
  <c r="M34" i="1" l="1"/>
</calcChain>
</file>

<file path=xl/sharedStrings.xml><?xml version="1.0" encoding="utf-8"?>
<sst xmlns="http://schemas.openxmlformats.org/spreadsheetml/2006/main" count="86" uniqueCount="49">
  <si>
    <t>Краткий текст материала</t>
  </si>
  <si>
    <t>ЕИ</t>
  </si>
  <si>
    <t>№</t>
  </si>
  <si>
    <t>ИТОГО с НДС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</si>
  <si>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</si>
  <si>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</si>
  <si>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</si>
  <si>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</si>
  <si>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</si>
  <si>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</si>
  <si>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НДС - 20%</t>
  </si>
  <si>
    <t>1. Стоимость лота/закупки была определена как наименьшая среди представленных ТКП.</t>
  </si>
  <si>
    <t>Номер материала из Справочника МТР</t>
  </si>
  <si>
    <t>Справочник МТР</t>
  </si>
  <si>
    <t>шт</t>
  </si>
  <si>
    <t>2. В стоимость лота/закукпки материалов/оборудования включены доставка до склада Покупателя</t>
  </si>
  <si>
    <t>Валик маляр.для алкидов Dexter 110мм 2шт</t>
  </si>
  <si>
    <t>Валик малярный меховой 150мм</t>
  </si>
  <si>
    <t>Валик малярный меховой 200мм</t>
  </si>
  <si>
    <t>Валик малярный меховой 300мм</t>
  </si>
  <si>
    <t>Валик малярный полиамидный 240мм</t>
  </si>
  <si>
    <t>Валик малярный поролоновый 250мм</t>
  </si>
  <si>
    <t>Валик-мини Stayer Нейлон 70мм</t>
  </si>
  <si>
    <t>Доводчик дверной 90кг Dorma TS-68</t>
  </si>
  <si>
    <t>Доводчик дверной Notedo DC-120</t>
  </si>
  <si>
    <t>Доводчик дверной Oubao E-602D</t>
  </si>
  <si>
    <t>Доводчик дверной ATEC-D206E-SL</t>
  </si>
  <si>
    <t>Канат полиэстер d3 с флажками кат.1000м</t>
  </si>
  <si>
    <t>Кисть плоская 1,5</t>
  </si>
  <si>
    <t>Кисть плоская из щетины N10</t>
  </si>
  <si>
    <t>Кисть плоская из щетины N14</t>
  </si>
  <si>
    <t>Кисть круглая 20</t>
  </si>
  <si>
    <t>Кисть флейцевая 100</t>
  </si>
  <si>
    <t>Кисть флейцевая КФ-25</t>
  </si>
  <si>
    <t>Кисть флейцевая КФ-50</t>
  </si>
  <si>
    <t>Кисть флейцевая 75</t>
  </si>
  <si>
    <t>Кисть макловица 50х150</t>
  </si>
  <si>
    <t>Доводчик Dorma TS-73 дверной 120кг</t>
  </si>
  <si>
    <t>Термос 1,2л</t>
  </si>
  <si>
    <t>Термос 12л металлический</t>
  </si>
  <si>
    <t>Термос ТГ-6 6л армейский</t>
  </si>
  <si>
    <t>Термос Арктика 1л суповой</t>
  </si>
  <si>
    <t>КП № 1 от 03.06.2026</t>
  </si>
  <si>
    <t>наб</t>
  </si>
  <si>
    <t>Валик-мини малярный велюровый 55мм</t>
  </si>
  <si>
    <t>КП № 3 от 02.06.2026</t>
  </si>
  <si>
    <t>Расчет начальной максимальной цены лота/закупки (лот 401В "Доводчики, кисти, термоса") от 05.06.2026г.</t>
  </si>
  <si>
    <t>КП № 2 от 29.05.2026</t>
  </si>
  <si>
    <t>За расчетную стоимость лота/закупки принять стоимоть из КП №1 от 03.06.2026г.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</si>
</sst>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2" borderId="0" xfId="0" applyFont="1" applyFill="1"/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2" fontId="2" fillId="0" borderId="0" xfId="0" applyNumberFormat="1" applyFont="1"/>
    <xf numFmtId="2" fontId="3" fillId="0" borderId="0" xfId="0" applyNumberFormat="1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/>
    </xf>
    <xf numFmtId="0" fontId="8" fillId="2" borderId="0" xfId="0" applyFont="1" applyFill="1"/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2" borderId="0" xfId="0" applyFont="1" applyFill="1" applyBorder="1"/>
    <xf numFmtId="0" fontId="8" fillId="0" borderId="0" xfId="0" applyFont="1" applyBorder="1"/>
    <xf numFmtId="2" fontId="8" fillId="0" borderId="0" xfId="0" applyNumberFormat="1" applyFont="1"/>
    <xf numFmtId="2" fontId="2" fillId="0" borderId="1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Border="1" applyAlignment="1">
      <alignment horizontal="right" wrapText="1"/>
    </xf>
    <xf numFmtId="2" fontId="5" fillId="2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1"/>
  <sheetViews>
    <sheetView tabSelected="1" view="pageBreakPreview" zoomScale="60" zoomScaleNormal="112" workbookViewId="0">
      <selection activeCell="A42" sqref="A42:XFD51"/>
    </sheetView>
  </sheetViews>
  <sheetFormatPr defaultColWidth="9.140625" defaultRowHeight="15" x14ac:dyDescent="0.25"/>
  <cols>
    <col min="1" max="1" width="4.42578125" style="7" customWidth="1"/>
    <col min="2" max="2" width="12.42578125" style="1" customWidth="1"/>
    <col min="3" max="3" width="47.140625" style="1" customWidth="1"/>
    <col min="4" max="4" width="6.28515625" style="4" customWidth="1"/>
    <col min="5" max="5" width="14.140625" style="1" customWidth="1"/>
    <col min="6" max="6" width="17.85546875" style="1" customWidth="1"/>
    <col min="7" max="7" width="15.7109375" style="13" customWidth="1"/>
    <col min="8" max="8" width="10.85546875" style="1" customWidth="1"/>
    <col min="9" max="9" width="13" style="1" customWidth="1"/>
    <col min="10" max="10" width="15.85546875" style="2" customWidth="1"/>
    <col min="11" max="11" width="12.85546875" style="1" customWidth="1"/>
    <col min="12" max="12" width="15.5703125" style="1" customWidth="1"/>
    <col min="13" max="13" width="15.28515625" style="14" customWidth="1"/>
    <col min="14" max="14" width="13.28515625" style="1" customWidth="1"/>
    <col min="15" max="15" width="17.140625" style="1" customWidth="1"/>
    <col min="16" max="16" width="14.140625" style="7" customWidth="1"/>
    <col min="17" max="17" width="9.85546875" style="7" customWidth="1"/>
    <col min="18" max="18" width="14.5703125" style="7" customWidth="1"/>
    <col min="19" max="19" width="14.140625" style="7" customWidth="1"/>
    <col min="20" max="20" width="18.85546875" style="14" customWidth="1"/>
    <col min="21" max="21" width="16.7109375" style="14" customWidth="1"/>
    <col min="22" max="22" width="20.5703125" style="1" customWidth="1"/>
    <col min="23" max="23" width="17.7109375" style="1" customWidth="1"/>
    <col min="24" max="24" width="18.42578125" style="1" customWidth="1"/>
    <col min="25" max="25" width="16.5703125" style="1" customWidth="1"/>
    <col min="26" max="16384" width="9.140625" style="1"/>
  </cols>
  <sheetData>
    <row r="1" spans="1:26" x14ac:dyDescent="0.25">
      <c r="P1" s="51"/>
      <c r="Q1" s="51"/>
      <c r="R1" s="51"/>
      <c r="S1" s="51"/>
    </row>
    <row r="2" spans="1:26" s="3" customFormat="1" ht="42.75" customHeight="1" x14ac:dyDescent="0.25">
      <c r="A2" s="53" t="s">
        <v>46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26"/>
      <c r="U2" s="26"/>
    </row>
    <row r="3" spans="1:26" ht="3.75" customHeight="1" x14ac:dyDescent="0.25">
      <c r="A3" s="18"/>
      <c r="B3" s="19"/>
      <c r="C3" s="20"/>
      <c r="D3" s="21"/>
      <c r="E3" s="19"/>
      <c r="F3" s="19"/>
      <c r="G3" s="22"/>
      <c r="H3" s="19"/>
      <c r="I3" s="19"/>
      <c r="J3" s="23"/>
      <c r="K3" s="19"/>
      <c r="L3" s="19"/>
      <c r="M3" s="24"/>
      <c r="N3" s="19"/>
      <c r="O3" s="19"/>
      <c r="P3" s="18"/>
      <c r="Q3" s="18"/>
      <c r="R3" s="18"/>
      <c r="S3" s="18"/>
    </row>
    <row r="4" spans="1:26" ht="27.75" customHeight="1" x14ac:dyDescent="0.25">
      <c r="A4" s="54" t="s">
        <v>2</v>
      </c>
      <c r="B4" s="50" t="s">
        <v>12</v>
      </c>
      <c r="C4" s="47" t="s">
        <v>0</v>
      </c>
      <c r="D4" s="47" t="s">
        <v>1</v>
      </c>
      <c r="E4" s="48" t="s">
        <v>8</v>
      </c>
      <c r="F4" s="48"/>
      <c r="G4" s="48"/>
      <c r="H4" s="47" t="s">
        <v>13</v>
      </c>
      <c r="I4" s="47"/>
      <c r="J4" s="47"/>
      <c r="K4" s="47" t="s">
        <v>42</v>
      </c>
      <c r="L4" s="47"/>
      <c r="M4" s="47"/>
      <c r="N4" s="47" t="s">
        <v>47</v>
      </c>
      <c r="O4" s="47"/>
      <c r="P4" s="47"/>
      <c r="Q4" s="47" t="s">
        <v>45</v>
      </c>
      <c r="R4" s="47"/>
      <c r="S4" s="47"/>
    </row>
    <row r="5" spans="1:26" s="3" customFormat="1" ht="100.5" customHeight="1" x14ac:dyDescent="0.25">
      <c r="A5" s="54"/>
      <c r="B5" s="50"/>
      <c r="C5" s="47"/>
      <c r="D5" s="47"/>
      <c r="E5" s="28" t="s">
        <v>4</v>
      </c>
      <c r="F5" s="28" t="s">
        <v>5</v>
      </c>
      <c r="G5" s="28" t="s">
        <v>7</v>
      </c>
      <c r="H5" s="29" t="s">
        <v>4</v>
      </c>
      <c r="I5" s="29" t="s">
        <v>5</v>
      </c>
      <c r="J5" s="29" t="s">
        <v>7</v>
      </c>
      <c r="K5" s="29" t="s">
        <v>4</v>
      </c>
      <c r="L5" s="29" t="s">
        <v>5</v>
      </c>
      <c r="M5" s="30" t="s">
        <v>7</v>
      </c>
      <c r="N5" s="29" t="s">
        <v>4</v>
      </c>
      <c r="O5" s="29" t="s">
        <v>5</v>
      </c>
      <c r="P5" s="29" t="s">
        <v>7</v>
      </c>
      <c r="Q5" s="28" t="s">
        <v>4</v>
      </c>
      <c r="R5" s="29" t="s">
        <v>5</v>
      </c>
      <c r="S5" s="29" t="s">
        <v>7</v>
      </c>
      <c r="T5" s="26"/>
      <c r="U5" s="26"/>
    </row>
    <row r="6" spans="1:26" s="3" customFormat="1" ht="49.5" customHeight="1" x14ac:dyDescent="0.25">
      <c r="A6" s="31">
        <v>1</v>
      </c>
      <c r="B6" s="32">
        <v>2355518</v>
      </c>
      <c r="C6" s="33" t="s">
        <v>16</v>
      </c>
      <c r="D6" s="33" t="s">
        <v>43</v>
      </c>
      <c r="E6" s="31">
        <v>4</v>
      </c>
      <c r="F6" s="34">
        <v>294</v>
      </c>
      <c r="G6" s="34">
        <f t="shared" ref="G6:G32" si="0">F6*E6</f>
        <v>1176</v>
      </c>
      <c r="H6" s="31">
        <v>4</v>
      </c>
      <c r="I6" s="35">
        <v>553.17999999999995</v>
      </c>
      <c r="J6" s="35">
        <f>I6*H6</f>
        <v>2212.7199999999998</v>
      </c>
      <c r="K6" s="31">
        <v>4</v>
      </c>
      <c r="L6" s="34">
        <v>294</v>
      </c>
      <c r="M6" s="35">
        <f>L6*K6</f>
        <v>1176</v>
      </c>
      <c r="N6" s="31">
        <v>4</v>
      </c>
      <c r="O6" s="35">
        <v>516.39344262295083</v>
      </c>
      <c r="P6" s="35">
        <f t="shared" ref="P6:P32" si="1">O6*N6</f>
        <v>2065.5737704918033</v>
      </c>
      <c r="Q6" s="31">
        <v>4</v>
      </c>
      <c r="R6" s="36">
        <v>310.56</v>
      </c>
      <c r="S6" s="35">
        <f>R6*Q6</f>
        <v>1242.24</v>
      </c>
      <c r="T6" s="25"/>
      <c r="U6" s="25"/>
      <c r="V6" s="25"/>
      <c r="W6" s="25"/>
      <c r="X6" s="25"/>
      <c r="Y6" s="25"/>
      <c r="Z6" s="26"/>
    </row>
    <row r="7" spans="1:26" s="3" customFormat="1" ht="52.5" customHeight="1" x14ac:dyDescent="0.25">
      <c r="A7" s="31">
        <v>2</v>
      </c>
      <c r="B7" s="32">
        <v>2064340</v>
      </c>
      <c r="C7" s="33" t="s">
        <v>17</v>
      </c>
      <c r="D7" s="33" t="s">
        <v>14</v>
      </c>
      <c r="E7" s="31">
        <v>30</v>
      </c>
      <c r="F7" s="34">
        <v>99</v>
      </c>
      <c r="G7" s="34">
        <f t="shared" si="0"/>
        <v>2970</v>
      </c>
      <c r="H7" s="31">
        <v>30</v>
      </c>
      <c r="I7" s="35">
        <v>304</v>
      </c>
      <c r="J7" s="35">
        <f t="shared" ref="J7:J32" si="2">I7*H7</f>
        <v>9120</v>
      </c>
      <c r="K7" s="31">
        <v>30</v>
      </c>
      <c r="L7" s="34">
        <v>99</v>
      </c>
      <c r="M7" s="35">
        <f t="shared" ref="M7:M32" si="3">L7*K7</f>
        <v>2970</v>
      </c>
      <c r="N7" s="31">
        <v>30</v>
      </c>
      <c r="O7" s="35">
        <v>77.049180327868854</v>
      </c>
      <c r="P7" s="35">
        <f t="shared" si="1"/>
        <v>2311.4754098360654</v>
      </c>
      <c r="Q7" s="31">
        <v>30</v>
      </c>
      <c r="R7" s="36">
        <v>104.33</v>
      </c>
      <c r="S7" s="35">
        <f t="shared" ref="S7:S32" si="4">R7*Q7</f>
        <v>3129.9</v>
      </c>
      <c r="T7" s="25"/>
      <c r="U7" s="25"/>
      <c r="V7" s="25"/>
      <c r="W7" s="25"/>
      <c r="X7" s="25"/>
      <c r="Y7" s="25"/>
      <c r="Z7" s="26"/>
    </row>
    <row r="8" spans="1:26" s="3" customFormat="1" ht="36" customHeight="1" x14ac:dyDescent="0.25">
      <c r="A8" s="31">
        <v>3</v>
      </c>
      <c r="B8" s="32">
        <v>2109967</v>
      </c>
      <c r="C8" s="33" t="s">
        <v>18</v>
      </c>
      <c r="D8" s="33" t="s">
        <v>14</v>
      </c>
      <c r="E8" s="31">
        <v>70</v>
      </c>
      <c r="F8" s="34">
        <v>278</v>
      </c>
      <c r="G8" s="34">
        <f t="shared" si="0"/>
        <v>19460</v>
      </c>
      <c r="H8" s="31">
        <v>70</v>
      </c>
      <c r="I8" s="35">
        <v>421.11</v>
      </c>
      <c r="J8" s="35">
        <f t="shared" si="2"/>
        <v>29477.7</v>
      </c>
      <c r="K8" s="31">
        <v>70</v>
      </c>
      <c r="L8" s="34">
        <v>278</v>
      </c>
      <c r="M8" s="35">
        <f t="shared" si="3"/>
        <v>19460</v>
      </c>
      <c r="N8" s="31">
        <v>70</v>
      </c>
      <c r="O8" s="35">
        <v>86.06557377049181</v>
      </c>
      <c r="P8" s="35">
        <f t="shared" si="1"/>
        <v>6024.5901639344265</v>
      </c>
      <c r="Q8" s="31">
        <v>70</v>
      </c>
      <c r="R8" s="36">
        <v>293.57</v>
      </c>
      <c r="S8" s="35">
        <f t="shared" si="4"/>
        <v>20549.899999999998</v>
      </c>
      <c r="T8" s="25"/>
      <c r="U8" s="25"/>
      <c r="V8" s="25"/>
      <c r="W8" s="25"/>
      <c r="X8" s="25"/>
      <c r="Y8" s="25"/>
      <c r="Z8" s="26"/>
    </row>
    <row r="9" spans="1:26" s="3" customFormat="1" ht="45.75" customHeight="1" x14ac:dyDescent="0.25">
      <c r="A9" s="31">
        <v>4</v>
      </c>
      <c r="B9" s="32">
        <v>2315701</v>
      </c>
      <c r="C9" s="33" t="s">
        <v>19</v>
      </c>
      <c r="D9" s="33" t="s">
        <v>14</v>
      </c>
      <c r="E9" s="31">
        <v>22</v>
      </c>
      <c r="F9" s="34">
        <v>294</v>
      </c>
      <c r="G9" s="34">
        <f t="shared" si="0"/>
        <v>6468</v>
      </c>
      <c r="H9" s="31">
        <v>22</v>
      </c>
      <c r="I9" s="35">
        <v>1363.02</v>
      </c>
      <c r="J9" s="35">
        <f t="shared" si="2"/>
        <v>29986.44</v>
      </c>
      <c r="K9" s="31">
        <v>22</v>
      </c>
      <c r="L9" s="34">
        <v>294</v>
      </c>
      <c r="M9" s="35">
        <f t="shared" si="3"/>
        <v>6468</v>
      </c>
      <c r="N9" s="31">
        <v>22</v>
      </c>
      <c r="O9" s="35">
        <v>561.47540983606564</v>
      </c>
      <c r="P9" s="35">
        <f t="shared" si="1"/>
        <v>12352.459016393444</v>
      </c>
      <c r="Q9" s="31">
        <v>22</v>
      </c>
      <c r="R9" s="36">
        <v>310.56</v>
      </c>
      <c r="S9" s="35">
        <f t="shared" si="4"/>
        <v>6832.32</v>
      </c>
      <c r="T9" s="25"/>
      <c r="U9" s="25"/>
      <c r="V9" s="25"/>
      <c r="W9" s="25"/>
      <c r="X9" s="25"/>
      <c r="Y9" s="25"/>
      <c r="Z9" s="26"/>
    </row>
    <row r="10" spans="1:26" s="3" customFormat="1" ht="27" customHeight="1" x14ac:dyDescent="0.25">
      <c r="A10" s="31">
        <v>5</v>
      </c>
      <c r="B10" s="32">
        <v>2306653</v>
      </c>
      <c r="C10" s="33" t="s">
        <v>20</v>
      </c>
      <c r="D10" s="33" t="s">
        <v>14</v>
      </c>
      <c r="E10" s="31">
        <v>12</v>
      </c>
      <c r="F10" s="34">
        <v>388</v>
      </c>
      <c r="G10" s="34">
        <f t="shared" si="0"/>
        <v>4656</v>
      </c>
      <c r="H10" s="31">
        <v>12</v>
      </c>
      <c r="I10" s="35">
        <v>241.35</v>
      </c>
      <c r="J10" s="35">
        <f t="shared" si="2"/>
        <v>2896.2</v>
      </c>
      <c r="K10" s="31">
        <v>12</v>
      </c>
      <c r="L10" s="34">
        <v>388</v>
      </c>
      <c r="M10" s="35">
        <f t="shared" si="3"/>
        <v>4656</v>
      </c>
      <c r="N10" s="31">
        <v>12</v>
      </c>
      <c r="O10" s="35">
        <v>213.11475409836066</v>
      </c>
      <c r="P10" s="35">
        <f t="shared" si="1"/>
        <v>2557.377049180328</v>
      </c>
      <c r="Q10" s="31">
        <v>12</v>
      </c>
      <c r="R10" s="36">
        <v>410.03</v>
      </c>
      <c r="S10" s="35">
        <f t="shared" si="4"/>
        <v>4920.3599999999997</v>
      </c>
      <c r="T10" s="25"/>
      <c r="U10" s="25"/>
      <c r="V10" s="25"/>
      <c r="W10" s="25"/>
      <c r="X10" s="25"/>
      <c r="Y10" s="25"/>
      <c r="Z10" s="26"/>
    </row>
    <row r="11" spans="1:26" s="3" customFormat="1" ht="30.75" customHeight="1" x14ac:dyDescent="0.25">
      <c r="A11" s="31">
        <v>6</v>
      </c>
      <c r="B11" s="32">
        <v>2124254</v>
      </c>
      <c r="C11" s="33" t="s">
        <v>21</v>
      </c>
      <c r="D11" s="33" t="s">
        <v>14</v>
      </c>
      <c r="E11" s="31">
        <v>16</v>
      </c>
      <c r="F11" s="34">
        <v>150</v>
      </c>
      <c r="G11" s="34">
        <f t="shared" si="0"/>
        <v>2400</v>
      </c>
      <c r="H11" s="31">
        <v>16</v>
      </c>
      <c r="I11" s="35">
        <v>377.44</v>
      </c>
      <c r="J11" s="35">
        <f t="shared" si="2"/>
        <v>6039.04</v>
      </c>
      <c r="K11" s="31">
        <v>16</v>
      </c>
      <c r="L11" s="34">
        <v>150</v>
      </c>
      <c r="M11" s="35">
        <f t="shared" si="3"/>
        <v>2400</v>
      </c>
      <c r="N11" s="31">
        <v>16</v>
      </c>
      <c r="O11" s="35">
        <v>110.65573770491804</v>
      </c>
      <c r="P11" s="35">
        <f t="shared" si="1"/>
        <v>1770.4918032786886</v>
      </c>
      <c r="Q11" s="31">
        <v>16</v>
      </c>
      <c r="R11" s="36">
        <v>158.91999999999999</v>
      </c>
      <c r="S11" s="35">
        <f t="shared" si="4"/>
        <v>2542.7199999999998</v>
      </c>
      <c r="T11" s="25"/>
      <c r="U11" s="25"/>
      <c r="V11" s="25"/>
      <c r="W11" s="25"/>
      <c r="X11" s="25"/>
      <c r="Y11" s="25"/>
      <c r="Z11" s="26"/>
    </row>
    <row r="12" spans="1:26" s="3" customFormat="1" ht="34.5" customHeight="1" x14ac:dyDescent="0.25">
      <c r="A12" s="31">
        <v>7</v>
      </c>
      <c r="B12" s="32">
        <v>2358703</v>
      </c>
      <c r="C12" s="33" t="s">
        <v>22</v>
      </c>
      <c r="D12" s="33" t="s">
        <v>14</v>
      </c>
      <c r="E12" s="31">
        <v>10</v>
      </c>
      <c r="F12" s="34">
        <v>223</v>
      </c>
      <c r="G12" s="34">
        <f t="shared" si="0"/>
        <v>2230</v>
      </c>
      <c r="H12" s="31">
        <v>10</v>
      </c>
      <c r="I12" s="35">
        <v>66.760000000000005</v>
      </c>
      <c r="J12" s="35">
        <f t="shared" si="2"/>
        <v>667.6</v>
      </c>
      <c r="K12" s="31">
        <v>10</v>
      </c>
      <c r="L12" s="34">
        <v>223</v>
      </c>
      <c r="M12" s="35">
        <f t="shared" si="3"/>
        <v>2230</v>
      </c>
      <c r="N12" s="31">
        <v>10</v>
      </c>
      <c r="O12" s="35">
        <v>80.327868852459019</v>
      </c>
      <c r="P12" s="35">
        <f t="shared" si="1"/>
        <v>803.27868852459017</v>
      </c>
      <c r="Q12" s="31">
        <v>10</v>
      </c>
      <c r="R12" s="36">
        <v>235.35</v>
      </c>
      <c r="S12" s="35">
        <f t="shared" si="4"/>
        <v>2353.5</v>
      </c>
      <c r="T12" s="25"/>
      <c r="U12" s="25"/>
      <c r="V12" s="25"/>
      <c r="W12" s="25"/>
      <c r="X12" s="25"/>
      <c r="Y12" s="25"/>
      <c r="Z12" s="26"/>
    </row>
    <row r="13" spans="1:26" s="3" customFormat="1" ht="35.25" customHeight="1" x14ac:dyDescent="0.25">
      <c r="A13" s="31">
        <v>8</v>
      </c>
      <c r="B13" s="32">
        <v>2422902</v>
      </c>
      <c r="C13" s="33" t="s">
        <v>44</v>
      </c>
      <c r="D13" s="33" t="s">
        <v>14</v>
      </c>
      <c r="E13" s="31">
        <v>52</v>
      </c>
      <c r="F13" s="34">
        <v>81</v>
      </c>
      <c r="G13" s="34">
        <f t="shared" si="0"/>
        <v>4212</v>
      </c>
      <c r="H13" s="31">
        <v>52</v>
      </c>
      <c r="I13" s="35">
        <v>81</v>
      </c>
      <c r="J13" s="35">
        <f t="shared" si="2"/>
        <v>4212</v>
      </c>
      <c r="K13" s="31">
        <v>52</v>
      </c>
      <c r="L13" s="34">
        <v>81</v>
      </c>
      <c r="M13" s="35">
        <f t="shared" si="3"/>
        <v>4212</v>
      </c>
      <c r="N13" s="31">
        <v>52</v>
      </c>
      <c r="O13" s="35">
        <v>80.327868852459019</v>
      </c>
      <c r="P13" s="35">
        <f t="shared" si="1"/>
        <v>4177.0491803278692</v>
      </c>
      <c r="Q13" s="31">
        <v>52</v>
      </c>
      <c r="R13" s="36">
        <v>86.14</v>
      </c>
      <c r="S13" s="35">
        <f t="shared" si="4"/>
        <v>4479.28</v>
      </c>
      <c r="T13" s="25"/>
      <c r="U13" s="25"/>
      <c r="V13" s="25"/>
      <c r="W13" s="25"/>
      <c r="X13" s="25"/>
      <c r="Y13" s="25"/>
      <c r="Z13" s="26"/>
    </row>
    <row r="14" spans="1:26" s="3" customFormat="1" ht="29.25" customHeight="1" x14ac:dyDescent="0.25">
      <c r="A14" s="31">
        <v>9</v>
      </c>
      <c r="B14" s="32">
        <v>2270751</v>
      </c>
      <c r="C14" s="33" t="s">
        <v>23</v>
      </c>
      <c r="D14" s="33" t="s">
        <v>14</v>
      </c>
      <c r="E14" s="31">
        <v>9</v>
      </c>
      <c r="F14" s="34">
        <v>2516</v>
      </c>
      <c r="G14" s="34">
        <f t="shared" si="0"/>
        <v>22644</v>
      </c>
      <c r="H14" s="31">
        <v>9</v>
      </c>
      <c r="I14" s="35">
        <v>8970.49</v>
      </c>
      <c r="J14" s="35">
        <f t="shared" si="2"/>
        <v>80734.41</v>
      </c>
      <c r="K14" s="31">
        <v>9</v>
      </c>
      <c r="L14" s="34">
        <v>2516</v>
      </c>
      <c r="M14" s="35">
        <f t="shared" si="3"/>
        <v>22644</v>
      </c>
      <c r="N14" s="31">
        <v>9</v>
      </c>
      <c r="O14" s="35">
        <v>3434.4262295081967</v>
      </c>
      <c r="P14" s="35">
        <f t="shared" si="1"/>
        <v>30909.836065573771</v>
      </c>
      <c r="Q14" s="31">
        <v>9</v>
      </c>
      <c r="R14" s="36">
        <v>2659.43</v>
      </c>
      <c r="S14" s="35">
        <f t="shared" si="4"/>
        <v>23934.87</v>
      </c>
      <c r="T14" s="25"/>
      <c r="U14" s="25"/>
      <c r="V14" s="25"/>
      <c r="W14" s="25"/>
      <c r="X14" s="25"/>
      <c r="Y14" s="25"/>
      <c r="Z14" s="26"/>
    </row>
    <row r="15" spans="1:26" s="3" customFormat="1" ht="33" customHeight="1" x14ac:dyDescent="0.25">
      <c r="A15" s="31">
        <v>10</v>
      </c>
      <c r="B15" s="32">
        <v>2360932</v>
      </c>
      <c r="C15" s="33" t="s">
        <v>24</v>
      </c>
      <c r="D15" s="33" t="s">
        <v>14</v>
      </c>
      <c r="E15" s="31">
        <v>16</v>
      </c>
      <c r="F15" s="34">
        <v>2053</v>
      </c>
      <c r="G15" s="34">
        <f t="shared" si="0"/>
        <v>32848</v>
      </c>
      <c r="H15" s="31">
        <v>16</v>
      </c>
      <c r="I15" s="35">
        <v>2744.08</v>
      </c>
      <c r="J15" s="35">
        <f t="shared" si="2"/>
        <v>43905.279999999999</v>
      </c>
      <c r="K15" s="31">
        <v>16</v>
      </c>
      <c r="L15" s="34">
        <v>2053</v>
      </c>
      <c r="M15" s="35">
        <f t="shared" si="3"/>
        <v>32848</v>
      </c>
      <c r="N15" s="31">
        <v>16</v>
      </c>
      <c r="O15" s="35">
        <v>1573.7704918032787</v>
      </c>
      <c r="P15" s="35">
        <f t="shared" si="1"/>
        <v>25180.327868852459</v>
      </c>
      <c r="Q15" s="31">
        <v>16</v>
      </c>
      <c r="R15" s="36">
        <v>2974.56</v>
      </c>
      <c r="S15" s="35">
        <f t="shared" si="4"/>
        <v>47592.959999999999</v>
      </c>
      <c r="T15" s="25"/>
      <c r="U15" s="25"/>
      <c r="V15" s="25"/>
      <c r="W15" s="25"/>
      <c r="X15" s="25"/>
      <c r="Y15" s="25"/>
      <c r="Z15" s="26"/>
    </row>
    <row r="16" spans="1:26" s="3" customFormat="1" ht="29.25" customHeight="1" x14ac:dyDescent="0.25">
      <c r="A16" s="31">
        <v>11</v>
      </c>
      <c r="B16" s="32">
        <v>2362569</v>
      </c>
      <c r="C16" s="33" t="s">
        <v>25</v>
      </c>
      <c r="D16" s="33" t="s">
        <v>14</v>
      </c>
      <c r="E16" s="31">
        <v>2</v>
      </c>
      <c r="F16" s="34">
        <v>1489</v>
      </c>
      <c r="G16" s="34">
        <f t="shared" si="0"/>
        <v>2978</v>
      </c>
      <c r="H16" s="31">
        <v>2</v>
      </c>
      <c r="I16" s="35">
        <v>4928.79</v>
      </c>
      <c r="J16" s="35">
        <f t="shared" si="2"/>
        <v>9857.58</v>
      </c>
      <c r="K16" s="31">
        <v>2</v>
      </c>
      <c r="L16" s="34">
        <v>1489</v>
      </c>
      <c r="M16" s="35">
        <f t="shared" si="3"/>
        <v>2978</v>
      </c>
      <c r="N16" s="31">
        <v>2</v>
      </c>
      <c r="O16" s="35">
        <v>950.81967213114751</v>
      </c>
      <c r="P16" s="35">
        <f t="shared" si="1"/>
        <v>1901.639344262295</v>
      </c>
      <c r="Q16" s="31">
        <v>2</v>
      </c>
      <c r="R16" s="36">
        <v>1574.5</v>
      </c>
      <c r="S16" s="35">
        <f t="shared" si="4"/>
        <v>3149</v>
      </c>
      <c r="T16" s="25"/>
      <c r="U16" s="25"/>
      <c r="V16" s="25"/>
      <c r="W16" s="25"/>
      <c r="X16" s="25"/>
      <c r="Y16" s="25"/>
      <c r="Z16" s="26"/>
    </row>
    <row r="17" spans="1:26" s="3" customFormat="1" ht="39.75" customHeight="1" x14ac:dyDescent="0.25">
      <c r="A17" s="31">
        <v>12</v>
      </c>
      <c r="B17" s="32">
        <v>2310158</v>
      </c>
      <c r="C17" s="33" t="s">
        <v>37</v>
      </c>
      <c r="D17" s="33" t="s">
        <v>14</v>
      </c>
      <c r="E17" s="31">
        <v>1</v>
      </c>
      <c r="F17" s="34">
        <v>7910</v>
      </c>
      <c r="G17" s="34">
        <f t="shared" si="0"/>
        <v>7910</v>
      </c>
      <c r="H17" s="31">
        <v>1</v>
      </c>
      <c r="I17" s="35">
        <v>8970.49</v>
      </c>
      <c r="J17" s="35">
        <f t="shared" si="2"/>
        <v>8970.49</v>
      </c>
      <c r="K17" s="31">
        <v>1</v>
      </c>
      <c r="L17" s="34">
        <v>7910</v>
      </c>
      <c r="M17" s="35">
        <f t="shared" si="3"/>
        <v>7910</v>
      </c>
      <c r="N17" s="31">
        <v>1</v>
      </c>
      <c r="O17" s="35">
        <v>12254.098360655738</v>
      </c>
      <c r="P17" s="35">
        <f t="shared" si="1"/>
        <v>12254.098360655738</v>
      </c>
      <c r="Q17" s="31">
        <v>1</v>
      </c>
      <c r="R17" s="36">
        <v>8362.18</v>
      </c>
      <c r="S17" s="35">
        <f t="shared" si="4"/>
        <v>8362.18</v>
      </c>
      <c r="T17" s="25"/>
      <c r="U17" s="25"/>
      <c r="V17" s="25"/>
      <c r="W17" s="25"/>
      <c r="X17" s="25"/>
      <c r="Y17" s="25"/>
      <c r="Z17" s="26"/>
    </row>
    <row r="18" spans="1:26" s="3" customFormat="1" ht="47.25" customHeight="1" x14ac:dyDescent="0.25">
      <c r="A18" s="31">
        <v>13</v>
      </c>
      <c r="B18" s="32">
        <v>2420727</v>
      </c>
      <c r="C18" s="33" t="s">
        <v>26</v>
      </c>
      <c r="D18" s="33" t="s">
        <v>14</v>
      </c>
      <c r="E18" s="31">
        <v>2</v>
      </c>
      <c r="F18" s="34">
        <v>1915</v>
      </c>
      <c r="G18" s="34">
        <f t="shared" si="0"/>
        <v>3830</v>
      </c>
      <c r="H18" s="31">
        <v>2</v>
      </c>
      <c r="I18" s="35">
        <v>1733.1</v>
      </c>
      <c r="J18" s="35">
        <f t="shared" si="2"/>
        <v>3466.2</v>
      </c>
      <c r="K18" s="31">
        <v>2</v>
      </c>
      <c r="L18" s="34">
        <v>1915</v>
      </c>
      <c r="M18" s="35">
        <f t="shared" si="3"/>
        <v>3830</v>
      </c>
      <c r="N18" s="31">
        <v>2</v>
      </c>
      <c r="O18" s="35">
        <v>3073.7704918032787</v>
      </c>
      <c r="P18" s="35">
        <f t="shared" si="1"/>
        <v>6147.5409836065573</v>
      </c>
      <c r="Q18" s="31">
        <v>2</v>
      </c>
      <c r="R18" s="36">
        <v>2024.33</v>
      </c>
      <c r="S18" s="35">
        <f t="shared" si="4"/>
        <v>4048.66</v>
      </c>
      <c r="T18" s="25"/>
      <c r="U18" s="25"/>
      <c r="V18" s="25"/>
      <c r="W18" s="25"/>
      <c r="X18" s="25"/>
      <c r="Y18" s="25"/>
      <c r="Z18" s="26"/>
    </row>
    <row r="19" spans="1:26" s="3" customFormat="1" ht="36" customHeight="1" x14ac:dyDescent="0.25">
      <c r="A19" s="31">
        <v>14</v>
      </c>
      <c r="B19" s="32">
        <v>2432577</v>
      </c>
      <c r="C19" s="33" t="s">
        <v>27</v>
      </c>
      <c r="D19" s="33" t="s">
        <v>14</v>
      </c>
      <c r="E19" s="31">
        <v>2</v>
      </c>
      <c r="F19" s="34">
        <v>10000</v>
      </c>
      <c r="G19" s="34">
        <f t="shared" si="0"/>
        <v>20000</v>
      </c>
      <c r="H19" s="31">
        <v>2</v>
      </c>
      <c r="I19" s="35">
        <v>11978.25</v>
      </c>
      <c r="J19" s="35">
        <f t="shared" si="2"/>
        <v>23956.5</v>
      </c>
      <c r="K19" s="31">
        <v>2</v>
      </c>
      <c r="L19" s="34">
        <v>10000</v>
      </c>
      <c r="M19" s="35">
        <f t="shared" si="3"/>
        <v>20000</v>
      </c>
      <c r="N19" s="31">
        <v>2</v>
      </c>
      <c r="O19" s="35">
        <v>15573.77049180328</v>
      </c>
      <c r="P19" s="35">
        <f t="shared" si="1"/>
        <v>31147.540983606559</v>
      </c>
      <c r="Q19" s="31">
        <v>2</v>
      </c>
      <c r="R19" s="36">
        <v>10571.42</v>
      </c>
      <c r="S19" s="35">
        <f t="shared" si="4"/>
        <v>21142.84</v>
      </c>
      <c r="T19" s="25"/>
      <c r="U19" s="25"/>
      <c r="V19" s="25"/>
      <c r="W19" s="25"/>
      <c r="X19" s="25"/>
      <c r="Y19" s="25"/>
      <c r="Z19" s="26"/>
    </row>
    <row r="20" spans="1:26" s="3" customFormat="1" ht="32.25" customHeight="1" x14ac:dyDescent="0.25">
      <c r="A20" s="31">
        <v>15</v>
      </c>
      <c r="B20" s="32">
        <v>2065275</v>
      </c>
      <c r="C20" s="33" t="s">
        <v>31</v>
      </c>
      <c r="D20" s="33" t="s">
        <v>14</v>
      </c>
      <c r="E20" s="31">
        <v>30</v>
      </c>
      <c r="F20" s="34">
        <v>31</v>
      </c>
      <c r="G20" s="34">
        <f t="shared" si="0"/>
        <v>930</v>
      </c>
      <c r="H20" s="31">
        <v>30</v>
      </c>
      <c r="I20" s="35">
        <v>272.16000000000003</v>
      </c>
      <c r="J20" s="35">
        <f t="shared" si="2"/>
        <v>8164.8000000000011</v>
      </c>
      <c r="K20" s="31">
        <v>30</v>
      </c>
      <c r="L20" s="34">
        <v>31</v>
      </c>
      <c r="M20" s="35">
        <f t="shared" si="3"/>
        <v>930</v>
      </c>
      <c r="N20" s="31">
        <v>30</v>
      </c>
      <c r="O20" s="35">
        <v>77.049180327868854</v>
      </c>
      <c r="P20" s="35">
        <f t="shared" si="1"/>
        <v>2311.4754098360654</v>
      </c>
      <c r="Q20" s="31">
        <v>30</v>
      </c>
      <c r="R20" s="36">
        <v>32.75</v>
      </c>
      <c r="S20" s="35">
        <f t="shared" si="4"/>
        <v>982.5</v>
      </c>
      <c r="T20" s="25"/>
      <c r="U20" s="25"/>
      <c r="V20" s="25"/>
      <c r="W20" s="25"/>
      <c r="X20" s="25"/>
      <c r="Y20" s="25"/>
      <c r="Z20" s="26"/>
    </row>
    <row r="21" spans="1:26" s="3" customFormat="1" ht="19.5" customHeight="1" x14ac:dyDescent="0.25">
      <c r="A21" s="31">
        <v>16</v>
      </c>
      <c r="B21" s="32">
        <v>2369741</v>
      </c>
      <c r="C21" s="33" t="s">
        <v>28</v>
      </c>
      <c r="D21" s="33" t="s">
        <v>14</v>
      </c>
      <c r="E21" s="31">
        <v>92</v>
      </c>
      <c r="F21" s="34">
        <v>28</v>
      </c>
      <c r="G21" s="34">
        <f t="shared" si="0"/>
        <v>2576</v>
      </c>
      <c r="H21" s="31">
        <v>92</v>
      </c>
      <c r="I21" s="35">
        <v>51.35</v>
      </c>
      <c r="J21" s="35">
        <f t="shared" si="2"/>
        <v>4724.2</v>
      </c>
      <c r="K21" s="31">
        <v>92</v>
      </c>
      <c r="L21" s="34">
        <v>28</v>
      </c>
      <c r="M21" s="35">
        <f t="shared" si="3"/>
        <v>2576</v>
      </c>
      <c r="N21" s="31">
        <v>92</v>
      </c>
      <c r="O21" s="35">
        <v>26.229508196721312</v>
      </c>
      <c r="P21" s="35">
        <f t="shared" si="1"/>
        <v>2413.1147540983607</v>
      </c>
      <c r="Q21" s="31">
        <v>92</v>
      </c>
      <c r="R21" s="36">
        <v>29.11</v>
      </c>
      <c r="S21" s="35">
        <f t="shared" si="4"/>
        <v>2678.12</v>
      </c>
      <c r="T21" s="25"/>
      <c r="U21" s="25"/>
      <c r="V21" s="25"/>
      <c r="W21" s="25"/>
      <c r="X21" s="25"/>
      <c r="Y21" s="25"/>
      <c r="Z21" s="26"/>
    </row>
    <row r="22" spans="1:26" s="3" customFormat="1" ht="30.75" customHeight="1" x14ac:dyDescent="0.25">
      <c r="A22" s="31">
        <v>17</v>
      </c>
      <c r="B22" s="32">
        <v>2122814</v>
      </c>
      <c r="C22" s="33" t="s">
        <v>29</v>
      </c>
      <c r="D22" s="33" t="s">
        <v>14</v>
      </c>
      <c r="E22" s="31">
        <v>67</v>
      </c>
      <c r="F22" s="34">
        <v>91</v>
      </c>
      <c r="G22" s="34">
        <f t="shared" si="0"/>
        <v>6097</v>
      </c>
      <c r="H22" s="31">
        <v>67</v>
      </c>
      <c r="I22" s="35">
        <v>138.65</v>
      </c>
      <c r="J22" s="35">
        <f t="shared" si="2"/>
        <v>9289.5500000000011</v>
      </c>
      <c r="K22" s="31">
        <v>67</v>
      </c>
      <c r="L22" s="34">
        <v>91</v>
      </c>
      <c r="M22" s="35">
        <f t="shared" si="3"/>
        <v>6097</v>
      </c>
      <c r="N22" s="31">
        <v>67</v>
      </c>
      <c r="O22" s="35">
        <v>45.081967213114758</v>
      </c>
      <c r="P22" s="35">
        <f t="shared" si="1"/>
        <v>3020.4918032786886</v>
      </c>
      <c r="Q22" s="31">
        <v>67</v>
      </c>
      <c r="R22" s="36">
        <v>95.96</v>
      </c>
      <c r="S22" s="35">
        <f t="shared" si="4"/>
        <v>6429.32</v>
      </c>
      <c r="T22" s="25"/>
      <c r="U22" s="25"/>
      <c r="V22" s="25"/>
      <c r="W22" s="25"/>
      <c r="X22" s="25"/>
      <c r="Y22" s="25"/>
      <c r="Z22" s="26"/>
    </row>
    <row r="23" spans="1:26" s="3" customFormat="1" ht="29.25" customHeight="1" x14ac:dyDescent="0.25">
      <c r="A23" s="31">
        <v>18</v>
      </c>
      <c r="B23" s="32">
        <v>2229308</v>
      </c>
      <c r="C23" s="33" t="s">
        <v>30</v>
      </c>
      <c r="D23" s="33" t="s">
        <v>14</v>
      </c>
      <c r="E23" s="31">
        <v>48</v>
      </c>
      <c r="F23" s="34">
        <v>98</v>
      </c>
      <c r="G23" s="34">
        <f t="shared" si="0"/>
        <v>4704</v>
      </c>
      <c r="H23" s="31">
        <v>48</v>
      </c>
      <c r="I23" s="35">
        <v>107.83</v>
      </c>
      <c r="J23" s="35">
        <f t="shared" si="2"/>
        <v>5175.84</v>
      </c>
      <c r="K23" s="31">
        <v>48</v>
      </c>
      <c r="L23" s="34">
        <v>98</v>
      </c>
      <c r="M23" s="35">
        <f t="shared" si="3"/>
        <v>4704</v>
      </c>
      <c r="N23" s="31">
        <v>48</v>
      </c>
      <c r="O23" s="35">
        <v>180.32786885245903</v>
      </c>
      <c r="P23" s="35">
        <f t="shared" si="1"/>
        <v>8655.7377049180341</v>
      </c>
      <c r="Q23" s="31">
        <v>48</v>
      </c>
      <c r="R23" s="36">
        <v>103.61</v>
      </c>
      <c r="S23" s="35">
        <f t="shared" si="4"/>
        <v>4973.28</v>
      </c>
      <c r="T23" s="25"/>
      <c r="U23" s="25"/>
      <c r="V23" s="25"/>
      <c r="W23" s="25"/>
      <c r="X23" s="25"/>
      <c r="Y23" s="25"/>
      <c r="Z23" s="26"/>
    </row>
    <row r="24" spans="1:26" s="3" customFormat="1" ht="19.5" customHeight="1" x14ac:dyDescent="0.25">
      <c r="A24" s="31">
        <v>19</v>
      </c>
      <c r="B24" s="32">
        <v>2071332</v>
      </c>
      <c r="C24" s="33" t="s">
        <v>32</v>
      </c>
      <c r="D24" s="33" t="s">
        <v>14</v>
      </c>
      <c r="E24" s="31">
        <v>84</v>
      </c>
      <c r="F24" s="34">
        <v>79</v>
      </c>
      <c r="G24" s="34">
        <f t="shared" si="0"/>
        <v>6636</v>
      </c>
      <c r="H24" s="31">
        <v>84</v>
      </c>
      <c r="I24" s="35">
        <v>159.18</v>
      </c>
      <c r="J24" s="35">
        <f t="shared" si="2"/>
        <v>13371.12</v>
      </c>
      <c r="K24" s="31">
        <v>84</v>
      </c>
      <c r="L24" s="34">
        <v>79</v>
      </c>
      <c r="M24" s="35">
        <f t="shared" si="3"/>
        <v>6636</v>
      </c>
      <c r="N24" s="31">
        <v>84</v>
      </c>
      <c r="O24" s="35">
        <v>98.360655737704917</v>
      </c>
      <c r="P24" s="35">
        <f t="shared" si="1"/>
        <v>8262.2950819672133</v>
      </c>
      <c r="Q24" s="31">
        <v>84</v>
      </c>
      <c r="R24" s="36">
        <v>83.71</v>
      </c>
      <c r="S24" s="35">
        <f t="shared" si="4"/>
        <v>7031.6399999999994</v>
      </c>
      <c r="T24" s="25"/>
      <c r="U24" s="25"/>
      <c r="V24" s="25"/>
      <c r="W24" s="25"/>
      <c r="X24" s="25"/>
      <c r="Y24" s="25"/>
      <c r="Z24" s="26"/>
    </row>
    <row r="25" spans="1:26" s="3" customFormat="1" ht="29.25" customHeight="1" x14ac:dyDescent="0.25">
      <c r="A25" s="31">
        <v>20</v>
      </c>
      <c r="B25" s="32">
        <v>2070324</v>
      </c>
      <c r="C25" s="33" t="s">
        <v>33</v>
      </c>
      <c r="D25" s="33" t="s">
        <v>14</v>
      </c>
      <c r="E25" s="31">
        <v>389</v>
      </c>
      <c r="F25" s="34">
        <v>19</v>
      </c>
      <c r="G25" s="34">
        <f t="shared" si="0"/>
        <v>7391</v>
      </c>
      <c r="H25" s="31">
        <v>389</v>
      </c>
      <c r="I25" s="35">
        <v>59.06</v>
      </c>
      <c r="J25" s="35">
        <f t="shared" si="2"/>
        <v>22974.34</v>
      </c>
      <c r="K25" s="31">
        <v>389</v>
      </c>
      <c r="L25" s="34">
        <v>19</v>
      </c>
      <c r="M25" s="35">
        <f t="shared" si="3"/>
        <v>7391</v>
      </c>
      <c r="N25" s="31">
        <v>389</v>
      </c>
      <c r="O25" s="35">
        <v>17.21311475409836</v>
      </c>
      <c r="P25" s="35">
        <f t="shared" si="1"/>
        <v>6695.9016393442616</v>
      </c>
      <c r="Q25" s="31">
        <v>389</v>
      </c>
      <c r="R25" s="36">
        <v>19.89</v>
      </c>
      <c r="S25" s="35">
        <f t="shared" si="4"/>
        <v>7737.21</v>
      </c>
      <c r="T25" s="25"/>
      <c r="U25" s="25"/>
      <c r="V25" s="25"/>
      <c r="W25" s="25"/>
      <c r="X25" s="25"/>
      <c r="Y25" s="25"/>
      <c r="Z25" s="26"/>
    </row>
    <row r="26" spans="1:26" s="3" customFormat="1" ht="47.25" customHeight="1" x14ac:dyDescent="0.25">
      <c r="A26" s="31">
        <v>21</v>
      </c>
      <c r="B26" s="32">
        <v>2070240</v>
      </c>
      <c r="C26" s="33" t="s">
        <v>34</v>
      </c>
      <c r="D26" s="33" t="s">
        <v>14</v>
      </c>
      <c r="E26" s="31">
        <v>320</v>
      </c>
      <c r="F26" s="34">
        <v>37</v>
      </c>
      <c r="G26" s="34">
        <f t="shared" si="0"/>
        <v>11840</v>
      </c>
      <c r="H26" s="31">
        <v>320</v>
      </c>
      <c r="I26" s="35">
        <v>161.76</v>
      </c>
      <c r="J26" s="35">
        <f t="shared" si="2"/>
        <v>51763.199999999997</v>
      </c>
      <c r="K26" s="31">
        <v>320</v>
      </c>
      <c r="L26" s="34">
        <v>37</v>
      </c>
      <c r="M26" s="35">
        <f t="shared" si="3"/>
        <v>11840</v>
      </c>
      <c r="N26" s="31">
        <v>320</v>
      </c>
      <c r="O26" s="35">
        <v>27.868852459016395</v>
      </c>
      <c r="P26" s="35">
        <f t="shared" si="1"/>
        <v>8918.0327868852473</v>
      </c>
      <c r="Q26" s="31">
        <v>320</v>
      </c>
      <c r="R26" s="36">
        <v>38.82</v>
      </c>
      <c r="S26" s="35">
        <f t="shared" si="4"/>
        <v>12422.4</v>
      </c>
      <c r="T26" s="25"/>
      <c r="U26" s="25"/>
      <c r="V26" s="25"/>
      <c r="W26" s="25"/>
      <c r="X26" s="25"/>
      <c r="Y26" s="25"/>
      <c r="Z26" s="26"/>
    </row>
    <row r="27" spans="1:26" s="3" customFormat="1" ht="42" customHeight="1" x14ac:dyDescent="0.25">
      <c r="A27" s="31">
        <v>22</v>
      </c>
      <c r="B27" s="32">
        <v>2313795</v>
      </c>
      <c r="C27" s="33" t="s">
        <v>35</v>
      </c>
      <c r="D27" s="33" t="s">
        <v>14</v>
      </c>
      <c r="E27" s="31">
        <v>270</v>
      </c>
      <c r="F27" s="34">
        <v>57</v>
      </c>
      <c r="G27" s="34">
        <f t="shared" si="0"/>
        <v>15390</v>
      </c>
      <c r="H27" s="31">
        <v>270</v>
      </c>
      <c r="I27" s="35">
        <v>107.83</v>
      </c>
      <c r="J27" s="35">
        <f t="shared" si="2"/>
        <v>29114.1</v>
      </c>
      <c r="K27" s="31">
        <v>270</v>
      </c>
      <c r="L27" s="34">
        <v>57</v>
      </c>
      <c r="M27" s="35">
        <f t="shared" si="3"/>
        <v>15390</v>
      </c>
      <c r="N27" s="31">
        <v>270</v>
      </c>
      <c r="O27" s="35">
        <v>69.672131147540981</v>
      </c>
      <c r="P27" s="35">
        <f t="shared" si="1"/>
        <v>18811.475409836065</v>
      </c>
      <c r="Q27" s="31">
        <v>270</v>
      </c>
      <c r="R27" s="36">
        <v>60.65</v>
      </c>
      <c r="S27" s="35">
        <f t="shared" si="4"/>
        <v>16375.5</v>
      </c>
      <c r="T27" s="25"/>
      <c r="U27" s="25"/>
      <c r="V27" s="25"/>
      <c r="W27" s="25"/>
      <c r="X27" s="25"/>
      <c r="Y27" s="25"/>
      <c r="Z27" s="26"/>
    </row>
    <row r="28" spans="1:26" s="3" customFormat="1" ht="28.5" customHeight="1" x14ac:dyDescent="0.25">
      <c r="A28" s="31">
        <v>23</v>
      </c>
      <c r="B28" s="32">
        <v>2235997</v>
      </c>
      <c r="C28" s="33" t="s">
        <v>36</v>
      </c>
      <c r="D28" s="33" t="s">
        <v>14</v>
      </c>
      <c r="E28" s="31">
        <v>2</v>
      </c>
      <c r="F28" s="34">
        <v>275</v>
      </c>
      <c r="G28" s="34">
        <f t="shared" si="0"/>
        <v>550</v>
      </c>
      <c r="H28" s="31">
        <v>2</v>
      </c>
      <c r="I28" s="35">
        <v>711.21</v>
      </c>
      <c r="J28" s="35">
        <f t="shared" si="2"/>
        <v>1422.42</v>
      </c>
      <c r="K28" s="31">
        <v>2</v>
      </c>
      <c r="L28" s="34">
        <v>275</v>
      </c>
      <c r="M28" s="35">
        <f t="shared" si="3"/>
        <v>550</v>
      </c>
      <c r="N28" s="31">
        <v>2</v>
      </c>
      <c r="O28" s="35">
        <v>171.31147540983608</v>
      </c>
      <c r="P28" s="35">
        <f t="shared" si="1"/>
        <v>342.62295081967216</v>
      </c>
      <c r="Q28" s="31">
        <v>2</v>
      </c>
      <c r="R28" s="36">
        <v>291.14999999999998</v>
      </c>
      <c r="S28" s="35">
        <f t="shared" si="4"/>
        <v>582.29999999999995</v>
      </c>
      <c r="T28" s="25"/>
      <c r="U28" s="25"/>
      <c r="V28" s="25"/>
      <c r="W28" s="25"/>
      <c r="X28" s="25"/>
      <c r="Y28" s="25"/>
      <c r="Z28" s="26"/>
    </row>
    <row r="29" spans="1:26" s="3" customFormat="1" ht="29.25" customHeight="1" x14ac:dyDescent="0.25">
      <c r="A29" s="31">
        <v>24</v>
      </c>
      <c r="B29" s="32">
        <v>2124322</v>
      </c>
      <c r="C29" s="33" t="s">
        <v>38</v>
      </c>
      <c r="D29" s="33" t="s">
        <v>14</v>
      </c>
      <c r="E29" s="31">
        <v>11</v>
      </c>
      <c r="F29" s="34">
        <v>2416</v>
      </c>
      <c r="G29" s="34">
        <f t="shared" si="0"/>
        <v>26576</v>
      </c>
      <c r="H29" s="31">
        <v>11</v>
      </c>
      <c r="I29" s="35">
        <v>1133.6099999999999</v>
      </c>
      <c r="J29" s="35">
        <f t="shared" si="2"/>
        <v>12469.71</v>
      </c>
      <c r="K29" s="31">
        <v>11</v>
      </c>
      <c r="L29" s="34">
        <v>2416</v>
      </c>
      <c r="M29" s="35">
        <f t="shared" si="3"/>
        <v>26576</v>
      </c>
      <c r="N29" s="31">
        <v>11</v>
      </c>
      <c r="O29" s="35">
        <v>1278.688524590164</v>
      </c>
      <c r="P29" s="35">
        <f t="shared" si="1"/>
        <v>14065.573770491803</v>
      </c>
      <c r="Q29" s="31">
        <v>11</v>
      </c>
      <c r="R29" s="36">
        <v>2860.54</v>
      </c>
      <c r="S29" s="35">
        <f t="shared" si="4"/>
        <v>31465.94</v>
      </c>
      <c r="T29" s="25"/>
      <c r="U29" s="25"/>
      <c r="V29" s="25"/>
      <c r="W29" s="25"/>
      <c r="X29" s="25"/>
      <c r="Y29" s="25"/>
      <c r="Z29" s="26"/>
    </row>
    <row r="30" spans="1:26" s="3" customFormat="1" ht="27" customHeight="1" x14ac:dyDescent="0.25">
      <c r="A30" s="31">
        <v>25</v>
      </c>
      <c r="B30" s="32">
        <v>2404962</v>
      </c>
      <c r="C30" s="33" t="s">
        <v>39</v>
      </c>
      <c r="D30" s="33" t="s">
        <v>14</v>
      </c>
      <c r="E30" s="31">
        <v>2</v>
      </c>
      <c r="F30" s="34">
        <v>8429</v>
      </c>
      <c r="G30" s="34">
        <f t="shared" si="0"/>
        <v>16858</v>
      </c>
      <c r="H30" s="31">
        <v>2</v>
      </c>
      <c r="I30" s="35">
        <v>23672.13</v>
      </c>
      <c r="J30" s="35">
        <f t="shared" si="2"/>
        <v>47344.26</v>
      </c>
      <c r="K30" s="31">
        <v>2</v>
      </c>
      <c r="L30" s="34">
        <v>8429</v>
      </c>
      <c r="M30" s="35">
        <f t="shared" si="3"/>
        <v>16858</v>
      </c>
      <c r="N30" s="31">
        <v>2</v>
      </c>
      <c r="O30" s="35">
        <v>15327.868852459016</v>
      </c>
      <c r="P30" s="35">
        <f t="shared" si="1"/>
        <v>30655.737704918032</v>
      </c>
      <c r="Q30" s="31">
        <v>2</v>
      </c>
      <c r="R30" s="36">
        <v>8910.33</v>
      </c>
      <c r="S30" s="35">
        <f t="shared" si="4"/>
        <v>17820.66</v>
      </c>
      <c r="T30" s="25"/>
      <c r="U30" s="25"/>
      <c r="V30" s="25"/>
      <c r="W30" s="25"/>
      <c r="X30" s="25"/>
      <c r="Y30" s="25"/>
      <c r="Z30" s="26"/>
    </row>
    <row r="31" spans="1:26" s="3" customFormat="1" ht="40.5" customHeight="1" x14ac:dyDescent="0.25">
      <c r="A31" s="31">
        <v>26</v>
      </c>
      <c r="B31" s="32">
        <v>2316702</v>
      </c>
      <c r="C31" s="33" t="s">
        <v>40</v>
      </c>
      <c r="D31" s="33" t="s">
        <v>14</v>
      </c>
      <c r="E31" s="31">
        <v>1</v>
      </c>
      <c r="F31" s="34">
        <v>7430</v>
      </c>
      <c r="G31" s="34">
        <f t="shared" si="0"/>
        <v>7430</v>
      </c>
      <c r="H31" s="31">
        <v>1</v>
      </c>
      <c r="I31" s="35">
        <v>8232.6</v>
      </c>
      <c r="J31" s="35">
        <f t="shared" si="2"/>
        <v>8232.6</v>
      </c>
      <c r="K31" s="31">
        <v>1</v>
      </c>
      <c r="L31" s="34">
        <v>7430</v>
      </c>
      <c r="M31" s="35">
        <f t="shared" si="3"/>
        <v>7430</v>
      </c>
      <c r="N31" s="31">
        <v>1</v>
      </c>
      <c r="O31" s="35">
        <v>11852.459016393443</v>
      </c>
      <c r="P31" s="35">
        <f t="shared" si="1"/>
        <v>11852.459016393443</v>
      </c>
      <c r="Q31" s="31">
        <v>1</v>
      </c>
      <c r="R31" s="36">
        <v>7854.92</v>
      </c>
      <c r="S31" s="35">
        <f t="shared" si="4"/>
        <v>7854.92</v>
      </c>
      <c r="T31" s="25"/>
      <c r="U31" s="25"/>
      <c r="V31" s="25"/>
      <c r="W31" s="25"/>
      <c r="X31" s="25"/>
      <c r="Y31" s="25"/>
      <c r="Z31" s="26"/>
    </row>
    <row r="32" spans="1:26" s="3" customFormat="1" ht="38.25" customHeight="1" x14ac:dyDescent="0.25">
      <c r="A32" s="31">
        <v>27</v>
      </c>
      <c r="B32" s="32">
        <v>2363399</v>
      </c>
      <c r="C32" s="33" t="s">
        <v>41</v>
      </c>
      <c r="D32" s="33" t="s">
        <v>14</v>
      </c>
      <c r="E32" s="31">
        <v>20</v>
      </c>
      <c r="F32" s="34">
        <v>3116</v>
      </c>
      <c r="G32" s="34">
        <f t="shared" si="0"/>
        <v>62320</v>
      </c>
      <c r="H32" s="31">
        <v>20</v>
      </c>
      <c r="I32" s="35">
        <v>3730.65</v>
      </c>
      <c r="J32" s="35">
        <f t="shared" si="2"/>
        <v>74613</v>
      </c>
      <c r="K32" s="31">
        <v>20</v>
      </c>
      <c r="L32" s="34">
        <v>3116</v>
      </c>
      <c r="M32" s="35">
        <f t="shared" si="3"/>
        <v>62320</v>
      </c>
      <c r="N32" s="31">
        <v>20</v>
      </c>
      <c r="O32" s="35">
        <v>2868.032786885246</v>
      </c>
      <c r="P32" s="35">
        <f t="shared" si="1"/>
        <v>57360.655737704918</v>
      </c>
      <c r="Q32" s="31">
        <v>20</v>
      </c>
      <c r="R32" s="36">
        <v>3293.59</v>
      </c>
      <c r="S32" s="35">
        <f t="shared" si="4"/>
        <v>65871.8</v>
      </c>
      <c r="T32" s="25"/>
      <c r="U32" s="25"/>
      <c r="V32" s="25"/>
      <c r="W32" s="25"/>
      <c r="X32" s="25"/>
      <c r="Y32" s="16"/>
    </row>
    <row r="33" spans="1:21" s="5" customFormat="1" ht="18.75" x14ac:dyDescent="0.25">
      <c r="A33" s="49" t="s">
        <v>9</v>
      </c>
      <c r="B33" s="49"/>
      <c r="C33" s="49"/>
      <c r="D33" s="49"/>
      <c r="E33" s="37">
        <v>1584</v>
      </c>
      <c r="F33" s="38"/>
      <c r="G33" s="39">
        <v>303080</v>
      </c>
      <c r="H33" s="37"/>
      <c r="I33" s="38"/>
      <c r="J33" s="38">
        <v>544161.30000000005</v>
      </c>
      <c r="K33" s="38"/>
      <c r="L33" s="38"/>
      <c r="M33" s="40">
        <v>303080</v>
      </c>
      <c r="N33" s="38"/>
      <c r="O33" s="38"/>
      <c r="P33" s="38">
        <v>312968.84999999998</v>
      </c>
      <c r="Q33" s="39"/>
      <c r="R33" s="38"/>
      <c r="S33" s="38">
        <v>336506.32</v>
      </c>
      <c r="T33" s="27"/>
      <c r="U33" s="27"/>
    </row>
    <row r="34" spans="1:21" s="5" customFormat="1" ht="23.25" customHeight="1" x14ac:dyDescent="0.3">
      <c r="A34" s="49" t="s">
        <v>10</v>
      </c>
      <c r="B34" s="49"/>
      <c r="C34" s="49"/>
      <c r="D34" s="49"/>
      <c r="E34" s="41"/>
      <c r="F34" s="41"/>
      <c r="G34" s="42">
        <f>G35-G33</f>
        <v>66677.599999999977</v>
      </c>
      <c r="H34" s="41"/>
      <c r="I34" s="41"/>
      <c r="J34" s="41">
        <f>J35-J33</f>
        <v>108832.26000000001</v>
      </c>
      <c r="K34" s="41"/>
      <c r="L34" s="43"/>
      <c r="M34" s="44">
        <f>M35-M33</f>
        <v>66677.599999999977</v>
      </c>
      <c r="N34" s="41"/>
      <c r="O34" s="43"/>
      <c r="P34" s="44">
        <f>P35-P33</f>
        <v>68853.146999999997</v>
      </c>
      <c r="Q34" s="45"/>
      <c r="R34" s="43"/>
      <c r="S34" s="44">
        <f>S35-S33</f>
        <v>74031.390399999975</v>
      </c>
      <c r="T34" s="27"/>
      <c r="U34" s="27"/>
    </row>
    <row r="35" spans="1:21" s="6" customFormat="1" ht="24.75" customHeight="1" x14ac:dyDescent="0.3">
      <c r="A35" s="49" t="s">
        <v>3</v>
      </c>
      <c r="B35" s="49"/>
      <c r="C35" s="49"/>
      <c r="D35" s="49"/>
      <c r="E35" s="41"/>
      <c r="F35" s="41"/>
      <c r="G35" s="42">
        <f>G33*1.22</f>
        <v>369757.6</v>
      </c>
      <c r="H35" s="41"/>
      <c r="I35" s="41"/>
      <c r="J35" s="41">
        <f>J33*1.2</f>
        <v>652993.56000000006</v>
      </c>
      <c r="K35" s="43"/>
      <c r="L35" s="43"/>
      <c r="M35" s="30">
        <f>M33*1.22</f>
        <v>369757.6</v>
      </c>
      <c r="N35" s="43"/>
      <c r="O35" s="43"/>
      <c r="P35" s="44">
        <f>P33*1.22</f>
        <v>381821.99699999997</v>
      </c>
      <c r="Q35" s="45"/>
      <c r="R35" s="43"/>
      <c r="S35" s="44">
        <f>S33*1.22</f>
        <v>410537.71039999998</v>
      </c>
      <c r="T35" s="26"/>
      <c r="U35" s="26"/>
    </row>
    <row r="36" spans="1:21" hidden="1" x14ac:dyDescent="0.25"/>
    <row r="37" spans="1:21" x14ac:dyDescent="0.25">
      <c r="C37" s="52" t="s">
        <v>6</v>
      </c>
      <c r="D37" s="52"/>
      <c r="E37" s="52"/>
      <c r="F37" s="52"/>
      <c r="G37" s="52"/>
      <c r="H37" s="52"/>
      <c r="I37" s="52"/>
      <c r="J37" s="52"/>
      <c r="K37" s="52"/>
      <c r="L37" s="10"/>
      <c r="M37" s="15"/>
      <c r="N37" s="10"/>
      <c r="O37" s="10"/>
      <c r="P37" s="10"/>
      <c r="Q37" s="17"/>
      <c r="R37" s="10"/>
      <c r="S37" s="10"/>
    </row>
    <row r="38" spans="1:21" x14ac:dyDescent="0.25">
      <c r="C38" s="52" t="s">
        <v>48</v>
      </c>
      <c r="D38" s="52"/>
      <c r="E38" s="52"/>
      <c r="F38" s="52"/>
      <c r="G38" s="52"/>
      <c r="H38" s="52"/>
      <c r="I38" s="52"/>
      <c r="J38" s="11"/>
      <c r="K38" s="8"/>
      <c r="L38" s="10"/>
      <c r="M38" s="15"/>
      <c r="N38" s="10"/>
      <c r="O38" s="10"/>
      <c r="P38" s="10"/>
      <c r="Q38" s="17"/>
      <c r="R38" s="10"/>
      <c r="S38" s="10"/>
    </row>
    <row r="39" spans="1:21" x14ac:dyDescent="0.25">
      <c r="C39" s="46" t="s">
        <v>11</v>
      </c>
      <c r="D39" s="46"/>
      <c r="E39" s="46"/>
      <c r="F39" s="46"/>
      <c r="G39" s="46"/>
      <c r="H39" s="46"/>
      <c r="I39" s="46"/>
      <c r="J39" s="46"/>
      <c r="K39" s="46"/>
      <c r="L39" s="10"/>
      <c r="M39" s="15"/>
      <c r="N39" s="10"/>
      <c r="O39" s="10"/>
      <c r="P39" s="10"/>
      <c r="Q39" s="17"/>
      <c r="R39" s="10"/>
      <c r="S39" s="10"/>
    </row>
    <row r="40" spans="1:21" ht="15" customHeight="1" x14ac:dyDescent="0.25">
      <c r="C40" s="1" t="s">
        <v>15</v>
      </c>
      <c r="D40" s="1"/>
      <c r="F40" s="9"/>
      <c r="G40" s="12"/>
      <c r="I40" s="9"/>
      <c r="J40" s="9"/>
      <c r="L40" s="10"/>
      <c r="M40" s="15"/>
      <c r="N40" s="10"/>
      <c r="O40" s="10"/>
      <c r="P40" s="10"/>
      <c r="Q40" s="17"/>
      <c r="R40" s="10"/>
      <c r="S40" s="10"/>
    </row>
    <row r="41" spans="1:21" x14ac:dyDescent="0.25"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10"/>
      <c r="Q41" s="17"/>
      <c r="R41" s="10"/>
      <c r="S41" s="10"/>
    </row>
  </sheetData>
  <autoFilter ref="A5:S35"/>
  <mergeCells count="18">
    <mergeCell ref="P1:S1"/>
    <mergeCell ref="C38:I38"/>
    <mergeCell ref="Q4:S4"/>
    <mergeCell ref="A2:S2"/>
    <mergeCell ref="C37:K37"/>
    <mergeCell ref="A4:A5"/>
    <mergeCell ref="C41:O41"/>
    <mergeCell ref="K4:M4"/>
    <mergeCell ref="N4:P4"/>
    <mergeCell ref="E4:G4"/>
    <mergeCell ref="D4:D5"/>
    <mergeCell ref="C4:C5"/>
    <mergeCell ref="A33:D33"/>
    <mergeCell ref="A35:D35"/>
    <mergeCell ref="A34:D34"/>
    <mergeCell ref="C39:K39"/>
    <mergeCell ref="B4:B5"/>
    <mergeCell ref="H4:J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Минина Елена Николаевна</cp:lastModifiedBy>
  <cp:lastPrinted>2026-02-19T08:41:28Z</cp:lastPrinted>
  <dcterms:created xsi:type="dcterms:W3CDTF">2014-06-26T05:52:50Z</dcterms:created>
  <dcterms:modified xsi:type="dcterms:W3CDTF">2026-06-24T12:27:25Z</dcterms:modified>
</cp:coreProperties>
</file>